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4" i="1" l="1"/>
  <c r="C64" i="1"/>
  <c r="E68" i="1"/>
  <c r="F68" i="1"/>
  <c r="C52" i="1"/>
  <c r="E57" i="1"/>
  <c r="F57" i="1"/>
  <c r="D25" i="1"/>
  <c r="E31" i="1"/>
  <c r="C24" i="1"/>
  <c r="D45" i="1"/>
  <c r="C45" i="1"/>
  <c r="D37" i="1"/>
  <c r="C37" i="1"/>
  <c r="F40" i="1"/>
  <c r="E40" i="1"/>
  <c r="D33" i="1"/>
  <c r="C33" i="1"/>
  <c r="E35" i="1" l="1"/>
  <c r="C16" i="1"/>
  <c r="D16" i="1"/>
  <c r="D109" i="1" l="1"/>
  <c r="D81" i="1" l="1"/>
  <c r="C106" i="1" l="1"/>
  <c r="E107" i="1"/>
  <c r="C88" i="1"/>
  <c r="D88" i="1"/>
  <c r="E106" i="1" l="1"/>
  <c r="C109" i="1" l="1"/>
  <c r="D92" i="1"/>
  <c r="F49" i="1"/>
  <c r="E49" i="1"/>
  <c r="E109" i="1" l="1"/>
  <c r="C92" i="1"/>
  <c r="C25" i="1" l="1"/>
  <c r="D99" i="1"/>
  <c r="C99" i="1"/>
  <c r="E102" i="1"/>
  <c r="F102" i="1"/>
  <c r="C81" i="1"/>
  <c r="E85" i="1"/>
  <c r="F85" i="1"/>
  <c r="E81" i="1" l="1"/>
  <c r="D24" i="1" l="1"/>
  <c r="D8" i="1" s="1"/>
  <c r="D20" i="1"/>
  <c r="D10" i="1" s="1"/>
  <c r="D9" i="1" l="1"/>
  <c r="F39" i="1"/>
  <c r="E39" i="1"/>
  <c r="F48" i="1" l="1"/>
  <c r="E45" i="1" l="1"/>
  <c r="F45" i="1"/>
  <c r="C20" i="1"/>
  <c r="F22" i="1"/>
  <c r="F23" i="1"/>
  <c r="E22" i="1"/>
  <c r="E23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2" i="1"/>
  <c r="F32" i="1"/>
  <c r="F35" i="1"/>
  <c r="E36" i="1"/>
  <c r="F36" i="1"/>
  <c r="E41" i="1"/>
  <c r="E37" i="1" s="1"/>
  <c r="F41" i="1"/>
  <c r="E42" i="1"/>
  <c r="F42" i="1"/>
  <c r="E43" i="1"/>
  <c r="F43" i="1"/>
  <c r="E44" i="1"/>
  <c r="E47" i="1"/>
  <c r="F47" i="1"/>
  <c r="E48" i="1"/>
  <c r="E50" i="1"/>
  <c r="D52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D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D103" i="1"/>
  <c r="E105" i="1"/>
  <c r="F105" i="1"/>
  <c r="C112" i="1"/>
  <c r="D112" i="1"/>
  <c r="E110" i="1"/>
  <c r="E111" i="1"/>
  <c r="D51" i="1" l="1"/>
  <c r="C51" i="1"/>
  <c r="C10" i="1"/>
  <c r="C8" i="1" s="1"/>
  <c r="E112" i="1"/>
  <c r="E20" i="1"/>
  <c r="F20" i="1"/>
  <c r="E16" i="1"/>
  <c r="F16" i="1"/>
  <c r="F37" i="1"/>
  <c r="F61" i="1"/>
  <c r="F25" i="1"/>
  <c r="E88" i="1"/>
  <c r="F81" i="1"/>
  <c r="E64" i="1"/>
  <c r="E33" i="1"/>
  <c r="E99" i="1"/>
  <c r="F75" i="1"/>
  <c r="E61" i="1"/>
  <c r="E52" i="1"/>
  <c r="E103" i="1"/>
  <c r="F99" i="1"/>
  <c r="E92" i="1"/>
  <c r="F88" i="1"/>
  <c r="E69" i="1"/>
  <c r="F64" i="1"/>
  <c r="F52" i="1"/>
  <c r="F33" i="1"/>
  <c r="F103" i="1"/>
  <c r="F92" i="1"/>
  <c r="E75" i="1"/>
  <c r="F69" i="1"/>
  <c r="E25" i="1"/>
  <c r="C9" i="1" l="1"/>
  <c r="C108" i="1"/>
  <c r="E10" i="1"/>
  <c r="F10" i="1"/>
  <c r="D108" i="1"/>
  <c r="E24" i="1"/>
  <c r="E51" i="1"/>
  <c r="F51" i="1"/>
  <c r="F24" i="1"/>
  <c r="F9" i="1" l="1"/>
  <c r="E9" i="1"/>
  <c r="F8" i="1"/>
  <c r="E8" i="1"/>
  <c r="E108" i="1" s="1"/>
</calcChain>
</file>

<file path=xl/sharedStrings.xml><?xml version="1.0" encoding="utf-8"?>
<sst xmlns="http://schemas.openxmlformats.org/spreadsheetml/2006/main" count="205" uniqueCount="183">
  <si>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</si>
  <si>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</si>
  <si>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</si>
  <si>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</si>
  <si>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</si>
  <si>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</si>
  <si>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</si>
  <si>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</si>
  <si>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</si>
  <si>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</si>
  <si>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</si>
  <si>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</si>
  <si>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</si>
  <si>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</si>
  <si>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</si>
  <si>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</si>
  <si>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</si>
  <si>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</si>
  <si>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</si>
  <si>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</si>
  <si>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</si>
  <si>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</si>
  <si>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</si>
  <si>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</si>
  <si>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</si>
  <si>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</si>
  <si>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</si>
  <si>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</si>
  <si>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</si>
  <si>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</si>
  <si>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</si>
  <si>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</si>
  <si>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</si>
  <si>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</si>
  <si>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</si>
  <si>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</si>
  <si>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</si>
  <si>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</si>
  <si>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</si>
  <si>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</si>
  <si>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</si>
  <si>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</si>
  <si>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</si>
  <si>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</si>
  <si>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</si>
  <si>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</si>
  <si>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</si>
  <si>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</si>
  <si>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</si>
  <si>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</si>
  <si>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</si>
  <si>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</si>
  <si>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</si>
  <si>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</si>
  <si>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</si>
  <si>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</si>
  <si>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</si>
  <si>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</si>
  <si>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</si>
  <si>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</si>
  <si>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</si>
  <si>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</si>
  <si>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</si>
  <si>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</si>
  <si>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</si>
  <si>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</si>
  <si>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</si>
  <si>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</si>
  <si>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</si>
  <si>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</si>
  <si>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</si>
  <si>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</si>
  <si>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</si>
  <si>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</si>
  <si>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</si>
  <si>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</si>
  <si>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</si>
  <si>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</si>
  <si>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</si>
  <si>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</si>
  <si>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</si>
  <si>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</si>
  <si>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</si>
  <si>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</si>
  <si>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</si>
  <si>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</si>
  <si>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</si>
  <si>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</si>
  <si>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</si>
  <si>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</si>
  <si>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</si>
  <si>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</si>
  <si>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</si>
  <si>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</si>
  <si>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</si>
  <si>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</si>
  <si>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</si>
  <si>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</si>
  <si>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</si>
  <si>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</si>
  <si>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</si>
  <si>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</si>
  <si>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</si>
  <si>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</si>
  <si>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</si>
  <si>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</si>
  <si>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</si>
  <si>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</si>
  <si>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</si>
  <si>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</si>
  <si>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</si>
  <si>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</si>
  <si>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</si>
  <si>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</si>
  <si>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</si>
  <si>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</si>
  <si>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</si>
  <si>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</si>
  <si>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</si>
  <si>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</si>
  <si>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</si>
  <si>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</si>
  <si>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</si>
  <si>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</si>
  <si>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</si>
  <si>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</si>
  <si>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</si>
  <si>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</si>
  <si>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</si>
  <si>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</si>
  <si>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</si>
  <si>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</si>
  <si>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</si>
  <si>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</si>
  <si>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</si>
  <si>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</si>
  <si>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</si>
  <si>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</si>
  <si>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</si>
  <si>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</si>
  <si>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</si>
  <si>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</si>
  <si>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</si>
  <si>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</si>
  <si>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</si>
  <si>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</si>
  <si>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</si>
  <si>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</si>
  <si>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</si>
  <si>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</si>
  <si>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</si>
  <si>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</si>
  <si>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</si>
  <si>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</si>
  <si>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</si>
  <si>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</si>
  <si>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</si>
  <si>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</si>
  <si>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</si>
  <si>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</si>
  <si>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11105025</t>
  </si>
  <si>
    <t>11105035</t>
  </si>
  <si>
    <t>11107010</t>
  </si>
  <si>
    <t>11105010</t>
  </si>
  <si>
    <t>10807174</t>
  </si>
  <si>
    <t>10803010</t>
  </si>
  <si>
    <t>11301995</t>
  </si>
  <si>
    <t>11302995</t>
  </si>
  <si>
    <t>11401050</t>
  </si>
  <si>
    <t>11406000</t>
  </si>
  <si>
    <t>11400000</t>
  </si>
  <si>
    <t>Заместитель главы района по финансам и бюджетному устройству, руководитель 
Финансового управления администрации Северо-Енисейского района</t>
  </si>
  <si>
    <t>А.Э.Перепелица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</si>
  <si>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</si>
  <si>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</si>
  <si>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>11109045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</si>
  <si>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</si>
  <si>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</si>
  <si>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</si>
  <si>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</si>
  <si>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</si>
  <si>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Исполнитель: Корнилова А.В. тел. 8 (39160) 21-1-61</t>
  </si>
  <si>
    <t>Сведения об исполнении бюджета Северо-Енисейского района  
на 01.03.2018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</si>
</sst>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2"/>
  <sheetViews>
    <sheetView tabSelected="1" topLeftCell="A22" workbookViewId="0">
      <selection activeCell="A5" sqref="A5"/>
    </sheetView>
  </sheetViews>
  <sheetFormatPr defaultRowHeight="15" x14ac:dyDescent="0.25"/>
  <cols>
    <col min="1" max="1" width="9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182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114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C10+C24+C45</f>
        <v>2030938.1820000005</v>
      </c>
      <c r="D8" s="23">
        <f>D10+D24+D45</f>
        <v>316315.64399999997</v>
      </c>
      <c r="E8" s="13">
        <f t="shared" ref="E8:E25" si="0">C8-D8</f>
        <v>1714622.5380000006</v>
      </c>
      <c r="F8" s="13">
        <f>D8*100/C8</f>
        <v>15.574853375817812</v>
      </c>
    </row>
    <row r="9" spans="1:8" x14ac:dyDescent="0.25">
      <c r="A9" s="27"/>
      <c r="B9" s="11" t="s">
        <v>153</v>
      </c>
      <c r="C9" s="23">
        <f>C10+C24</f>
        <v>1404553.8400000003</v>
      </c>
      <c r="D9" s="23">
        <f>D10+D24</f>
        <v>98104.955000000016</v>
      </c>
      <c r="E9" s="13">
        <f t="shared" si="0"/>
        <v>1306448.8850000002</v>
      </c>
      <c r="F9" s="13">
        <f>D9*100/C9</f>
        <v>6.9847771018873859</v>
      </c>
    </row>
    <row r="10" spans="1:8" x14ac:dyDescent="0.25">
      <c r="A10" s="27"/>
      <c r="B10" s="11" t="s">
        <v>30</v>
      </c>
      <c r="C10" s="23">
        <f>C11+C12+C13+C14+C15+C16+C20</f>
        <v>1301261.7600000002</v>
      </c>
      <c r="D10" s="23">
        <f>D11+D12+D13+D14+D15+D16+D20</f>
        <v>84880.186000000016</v>
      </c>
      <c r="E10" s="12">
        <f t="shared" ref="E10" si="1">E11+E12+E13+E14+E15+E16+E20</f>
        <v>1216381.5739999998</v>
      </c>
      <c r="F10" s="13">
        <f t="shared" ref="F10:F24" si="2">D10*100/C10</f>
        <v>6.5229140369113745</v>
      </c>
      <c r="H10" s="5"/>
    </row>
    <row r="11" spans="1:8" x14ac:dyDescent="0.25">
      <c r="A11" s="28" t="s">
        <v>116</v>
      </c>
      <c r="B11" s="17" t="s">
        <v>29</v>
      </c>
      <c r="C11" s="25">
        <v>723375</v>
      </c>
      <c r="D11" s="23">
        <v>-235.399</v>
      </c>
      <c r="E11" s="13">
        <f t="shared" si="0"/>
        <v>723610.39899999998</v>
      </c>
      <c r="F11" s="13">
        <f t="shared" si="2"/>
        <v>-3.2541766027302577E-2</v>
      </c>
    </row>
    <row r="12" spans="1:8" x14ac:dyDescent="0.25">
      <c r="A12" s="28" t="s">
        <v>115</v>
      </c>
      <c r="B12" s="17" t="s">
        <v>28</v>
      </c>
      <c r="C12" s="23">
        <v>561671.66</v>
      </c>
      <c r="D12" s="23">
        <v>82058.611000000004</v>
      </c>
      <c r="E12" s="13">
        <f t="shared" si="0"/>
        <v>479613.049</v>
      </c>
      <c r="F12" s="13">
        <f t="shared" si="2"/>
        <v>14.609711837695354</v>
      </c>
    </row>
    <row r="13" spans="1:8" ht="25.5" x14ac:dyDescent="0.25">
      <c r="A13" s="28" t="s">
        <v>117</v>
      </c>
      <c r="B13" s="17" t="s">
        <v>27</v>
      </c>
      <c r="C13" s="23">
        <v>1175</v>
      </c>
      <c r="D13" s="23">
        <v>130.191</v>
      </c>
      <c r="E13" s="13">
        <f t="shared" si="0"/>
        <v>1044.809</v>
      </c>
      <c r="F13" s="13">
        <f t="shared" si="2"/>
        <v>11.080085106382979</v>
      </c>
    </row>
    <row r="14" spans="1:8" x14ac:dyDescent="0.25">
      <c r="A14" s="28" t="s">
        <v>118</v>
      </c>
      <c r="B14" s="17" t="s">
        <v>26</v>
      </c>
      <c r="C14" s="25">
        <v>11372.5</v>
      </c>
      <c r="D14" s="23">
        <v>2126.9259999999999</v>
      </c>
      <c r="E14" s="13">
        <f t="shared" si="0"/>
        <v>9245.5740000000005</v>
      </c>
      <c r="F14" s="13">
        <f t="shared" si="2"/>
        <v>18.702360958452406</v>
      </c>
    </row>
    <row r="15" spans="1:8" x14ac:dyDescent="0.25">
      <c r="A15" s="28" t="s">
        <v>119</v>
      </c>
      <c r="B15" s="17" t="s">
        <v>25</v>
      </c>
      <c r="C15" s="23">
        <v>530</v>
      </c>
      <c r="D15" s="23">
        <v>34.137999999999998</v>
      </c>
      <c r="E15" s="13">
        <f t="shared" si="0"/>
        <v>495.86200000000002</v>
      </c>
      <c r="F15" s="13">
        <f t="shared" si="2"/>
        <v>6.4411320754716979</v>
      </c>
    </row>
    <row r="16" spans="1:8" x14ac:dyDescent="0.25">
      <c r="A16" s="28" t="s">
        <v>120</v>
      </c>
      <c r="B16" s="17" t="s">
        <v>126</v>
      </c>
      <c r="C16" s="23">
        <f>C18+C19</f>
        <v>1900</v>
      </c>
      <c r="D16" s="23">
        <f>D18+D19</f>
        <v>454.01600000000002</v>
      </c>
      <c r="E16" s="13">
        <f t="shared" ref="E16" si="3">E18+E19</f>
        <v>1445.9840000000002</v>
      </c>
      <c r="F16" s="13">
        <f t="shared" si="2"/>
        <v>23.895578947368421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124</v>
      </c>
      <c r="B18" s="35" t="s">
        <v>122</v>
      </c>
      <c r="C18" s="33">
        <v>1785</v>
      </c>
      <c r="D18" s="33">
        <v>435.49299999999999</v>
      </c>
      <c r="E18" s="32">
        <f t="shared" si="0"/>
        <v>1349.5070000000001</v>
      </c>
      <c r="F18" s="32">
        <f t="shared" si="2"/>
        <v>24.397366946778714</v>
      </c>
    </row>
    <row r="19" spans="1:6" ht="36" x14ac:dyDescent="0.25">
      <c r="A19" s="30" t="s">
        <v>125</v>
      </c>
      <c r="B19" s="35" t="s">
        <v>123</v>
      </c>
      <c r="C19" s="33">
        <v>115</v>
      </c>
      <c r="D19" s="33">
        <v>18.523</v>
      </c>
      <c r="E19" s="32">
        <f t="shared" si="0"/>
        <v>96.477000000000004</v>
      </c>
      <c r="F19" s="32">
        <f t="shared" si="2"/>
        <v>16.106956521739129</v>
      </c>
    </row>
    <row r="20" spans="1:6" x14ac:dyDescent="0.25">
      <c r="A20" s="28" t="s">
        <v>121</v>
      </c>
      <c r="B20" s="17" t="s">
        <v>127</v>
      </c>
      <c r="C20" s="25">
        <f>C22+C23</f>
        <v>1237.5999999999999</v>
      </c>
      <c r="D20" s="25">
        <f>D22+D23</f>
        <v>311.70299999999997</v>
      </c>
      <c r="E20" s="36">
        <f t="shared" ref="E20" si="4">E22+E23</f>
        <v>925.89700000000005</v>
      </c>
      <c r="F20" s="13">
        <f>D20*100/C20</f>
        <v>25.186085972850677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48" x14ac:dyDescent="0.25">
      <c r="A22" s="30" t="s">
        <v>165</v>
      </c>
      <c r="B22" s="34" t="s">
        <v>128</v>
      </c>
      <c r="C22" s="43">
        <v>1100</v>
      </c>
      <c r="D22" s="33">
        <v>263.70299999999997</v>
      </c>
      <c r="E22" s="32">
        <f t="shared" ref="E22:E23" si="5">C22-D22</f>
        <v>836.29700000000003</v>
      </c>
      <c r="F22" s="32">
        <f t="shared" ref="F22:F23" si="6">D22*100/C22</f>
        <v>23.972999999999995</v>
      </c>
    </row>
    <row r="23" spans="1:6" ht="48" x14ac:dyDescent="0.25">
      <c r="A23" s="30" t="s">
        <v>164</v>
      </c>
      <c r="B23" s="34" t="s">
        <v>129</v>
      </c>
      <c r="C23" s="43">
        <v>137.6</v>
      </c>
      <c r="D23" s="32">
        <v>48</v>
      </c>
      <c r="E23" s="32">
        <f t="shared" si="5"/>
        <v>89.6</v>
      </c>
      <c r="F23" s="32">
        <f t="shared" si="6"/>
        <v>34.883720930232556</v>
      </c>
    </row>
    <row r="24" spans="1:6" x14ac:dyDescent="0.25">
      <c r="A24" s="27"/>
      <c r="B24" s="17" t="s">
        <v>24</v>
      </c>
      <c r="C24" s="23">
        <f>C25+C32+C33+C37+C42+C43+C44</f>
        <v>103292.07999999999</v>
      </c>
      <c r="D24" s="23">
        <f>D32+D33+D37+D42+D43+D44+D25</f>
        <v>13224.769</v>
      </c>
      <c r="E24" s="13">
        <f>E25+E32+E33+E37+E42+E43+E44</f>
        <v>89367.311000000002</v>
      </c>
      <c r="F24" s="13">
        <f t="shared" si="2"/>
        <v>12.803274946152698</v>
      </c>
    </row>
    <row r="25" spans="1:6" ht="25.5" x14ac:dyDescent="0.25">
      <c r="A25" s="28" t="s">
        <v>111</v>
      </c>
      <c r="B25" s="17" t="s">
        <v>23</v>
      </c>
      <c r="C25" s="36">
        <f>C27+C28+C29+C30</f>
        <v>67559.687999999995</v>
      </c>
      <c r="D25" s="25">
        <f>D27+D28+D29+D30+D31</f>
        <v>9372.9519999999993</v>
      </c>
      <c r="E25" s="13">
        <f t="shared" si="0"/>
        <v>58186.735999999997</v>
      </c>
      <c r="F25" s="13">
        <f>D25*100/C25</f>
        <v>13.873586864403519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163</v>
      </c>
      <c r="B27" s="34" t="s">
        <v>112</v>
      </c>
      <c r="C27" s="43">
        <v>33000</v>
      </c>
      <c r="D27" s="33">
        <v>5059.1549999999997</v>
      </c>
      <c r="E27" s="32">
        <f t="shared" ref="E27:E33" si="7">C27-D27</f>
        <v>27940.845000000001</v>
      </c>
      <c r="F27" s="32">
        <f>D27*100/C27</f>
        <v>15.330772727272727</v>
      </c>
    </row>
    <row r="28" spans="1:6" ht="48" x14ac:dyDescent="0.25">
      <c r="A28" s="30" t="s">
        <v>160</v>
      </c>
      <c r="B28" s="34" t="s">
        <v>113</v>
      </c>
      <c r="C28" s="43">
        <v>7200</v>
      </c>
      <c r="D28" s="33">
        <v>75.174000000000007</v>
      </c>
      <c r="E28" s="32">
        <f t="shared" si="7"/>
        <v>7124.826</v>
      </c>
      <c r="F28" s="32">
        <f t="shared" ref="F28:F29" si="8">D28*100/C28</f>
        <v>1.0440833333333335</v>
      </c>
    </row>
    <row r="29" spans="1:6" ht="36" x14ac:dyDescent="0.25">
      <c r="A29" s="30" t="s">
        <v>161</v>
      </c>
      <c r="B29" s="35" t="s">
        <v>130</v>
      </c>
      <c r="C29" s="43">
        <v>27358.687999999998</v>
      </c>
      <c r="D29" s="33">
        <v>4201.1329999999998</v>
      </c>
      <c r="E29" s="32">
        <f t="shared" si="7"/>
        <v>23157.555</v>
      </c>
      <c r="F29" s="32">
        <f t="shared" si="8"/>
        <v>15.355754632678293</v>
      </c>
    </row>
    <row r="30" spans="1:6" ht="36" x14ac:dyDescent="0.25">
      <c r="A30" s="30" t="s">
        <v>162</v>
      </c>
      <c r="B30" s="31" t="s">
        <v>131</v>
      </c>
      <c r="C30" s="43">
        <v>1</v>
      </c>
      <c r="D30" s="33">
        <v>0</v>
      </c>
      <c r="E30" s="32">
        <f>C30-D30</f>
        <v>1</v>
      </c>
      <c r="F30" s="32">
        <f>D30*100/C30</f>
        <v>0</v>
      </c>
    </row>
    <row r="31" spans="1:6" ht="24" x14ac:dyDescent="0.25">
      <c r="A31" s="30" t="s">
        <v>175</v>
      </c>
      <c r="B31" s="31" t="s">
        <v>176</v>
      </c>
      <c r="C31" s="43">
        <v>0</v>
      </c>
      <c r="D31" s="33">
        <v>37.49</v>
      </c>
      <c r="E31" s="32">
        <f>C31-D31</f>
        <v>-37.49</v>
      </c>
      <c r="F31" s="32">
        <v>0</v>
      </c>
    </row>
    <row r="32" spans="1:6" x14ac:dyDescent="0.25">
      <c r="A32" s="28" t="s">
        <v>132</v>
      </c>
      <c r="B32" s="17" t="s">
        <v>22</v>
      </c>
      <c r="C32" s="25">
        <v>18146</v>
      </c>
      <c r="D32" s="23">
        <v>146.54599999999999</v>
      </c>
      <c r="E32" s="13">
        <f t="shared" si="7"/>
        <v>17999.454000000002</v>
      </c>
      <c r="F32" s="13">
        <f>D32*100/C32</f>
        <v>0.80759396010139972</v>
      </c>
    </row>
    <row r="33" spans="1:6" x14ac:dyDescent="0.25">
      <c r="A33" s="28" t="s">
        <v>133</v>
      </c>
      <c r="B33" s="17" t="s">
        <v>37</v>
      </c>
      <c r="C33" s="25">
        <f>C35+C36</f>
        <v>6053.4</v>
      </c>
      <c r="D33" s="25">
        <f>D35+D36</f>
        <v>534.98599999999999</v>
      </c>
      <c r="E33" s="13">
        <f t="shared" si="7"/>
        <v>5518.4139999999998</v>
      </c>
      <c r="F33" s="13">
        <f>D33*100/C33</f>
        <v>8.837777116992104</v>
      </c>
    </row>
    <row r="34" spans="1:6" x14ac:dyDescent="0.25">
      <c r="A34" s="27"/>
      <c r="B34" s="14" t="s">
        <v>6</v>
      </c>
      <c r="C34" s="24"/>
      <c r="D34" s="24"/>
      <c r="E34" s="16"/>
      <c r="F34" s="16"/>
    </row>
    <row r="35" spans="1:6" ht="24" x14ac:dyDescent="0.25">
      <c r="A35" s="30" t="s">
        <v>166</v>
      </c>
      <c r="B35" s="35" t="s">
        <v>159</v>
      </c>
      <c r="C35" s="43">
        <v>6038.4</v>
      </c>
      <c r="D35" s="33">
        <v>534.98599999999999</v>
      </c>
      <c r="E35" s="32">
        <f>C35-D35</f>
        <v>5503.4139999999998</v>
      </c>
      <c r="F35" s="32">
        <f>D35*100/C35</f>
        <v>8.859731054583996</v>
      </c>
    </row>
    <row r="36" spans="1:6" x14ac:dyDescent="0.25">
      <c r="A36" s="30" t="s">
        <v>167</v>
      </c>
      <c r="B36" s="35" t="s">
        <v>134</v>
      </c>
      <c r="C36" s="43">
        <v>15</v>
      </c>
      <c r="D36" s="33">
        <v>0</v>
      </c>
      <c r="E36" s="32">
        <f>C36-D36</f>
        <v>15</v>
      </c>
      <c r="F36" s="32">
        <f>D36*100/C36</f>
        <v>0</v>
      </c>
    </row>
    <row r="37" spans="1:6" x14ac:dyDescent="0.25">
      <c r="A37" s="28" t="s">
        <v>170</v>
      </c>
      <c r="B37" s="17" t="s">
        <v>21</v>
      </c>
      <c r="C37" s="23">
        <f>C41+C39+C40</f>
        <v>6850</v>
      </c>
      <c r="D37" s="23">
        <f>D41+D39+D40</f>
        <v>2582.8789999999999</v>
      </c>
      <c r="E37" s="13">
        <f>E41+E39</f>
        <v>3567.1210000000001</v>
      </c>
      <c r="F37" s="13">
        <f>D37*100/C37</f>
        <v>37.706262773722628</v>
      </c>
    </row>
    <row r="38" spans="1:6" x14ac:dyDescent="0.25">
      <c r="A38" s="27"/>
      <c r="B38" s="14" t="s">
        <v>6</v>
      </c>
      <c r="C38" s="15"/>
      <c r="D38" s="15"/>
      <c r="E38" s="16"/>
      <c r="F38" s="16"/>
    </row>
    <row r="39" spans="1:6" x14ac:dyDescent="0.25">
      <c r="A39" s="27" t="s">
        <v>168</v>
      </c>
      <c r="B39" s="18" t="s">
        <v>135</v>
      </c>
      <c r="C39" s="15">
        <v>5000</v>
      </c>
      <c r="D39" s="15">
        <v>2580.91</v>
      </c>
      <c r="E39" s="16">
        <f>C39-D39</f>
        <v>2419.09</v>
      </c>
      <c r="F39" s="16">
        <f>D39/C39*100</f>
        <v>51.618199999999995</v>
      </c>
    </row>
    <row r="40" spans="1:6" ht="25.5" x14ac:dyDescent="0.25">
      <c r="A40" s="27" t="s">
        <v>173</v>
      </c>
      <c r="B40" s="18" t="s">
        <v>174</v>
      </c>
      <c r="C40" s="15">
        <v>700</v>
      </c>
      <c r="D40" s="15">
        <v>0</v>
      </c>
      <c r="E40" s="16">
        <f>C40-D40</f>
        <v>700</v>
      </c>
      <c r="F40" s="16">
        <f>D40/C40*100</f>
        <v>0</v>
      </c>
    </row>
    <row r="41" spans="1:6" ht="25.5" x14ac:dyDescent="0.25">
      <c r="A41" s="27" t="s">
        <v>169</v>
      </c>
      <c r="B41" s="19" t="s">
        <v>136</v>
      </c>
      <c r="C41" s="15">
        <v>1150</v>
      </c>
      <c r="D41" s="15">
        <v>1.9690000000000001</v>
      </c>
      <c r="E41" s="16">
        <f t="shared" ref="E41:E45" si="9">C41-D41</f>
        <v>1148.0309999999999</v>
      </c>
      <c r="F41" s="16">
        <f>D41*100/C41</f>
        <v>0.17121739130434782</v>
      </c>
    </row>
    <row r="42" spans="1:6" x14ac:dyDescent="0.25">
      <c r="A42" s="28" t="s">
        <v>137</v>
      </c>
      <c r="B42" s="37" t="s">
        <v>20</v>
      </c>
      <c r="C42" s="23">
        <v>40.200000000000003</v>
      </c>
      <c r="D42" s="23">
        <v>14.548999999999999</v>
      </c>
      <c r="E42" s="13">
        <f t="shared" si="9"/>
        <v>25.651000000000003</v>
      </c>
      <c r="F42" s="13">
        <f>D42*100/C42</f>
        <v>36.191542288557208</v>
      </c>
    </row>
    <row r="43" spans="1:6" x14ac:dyDescent="0.25">
      <c r="A43" s="28" t="s">
        <v>138</v>
      </c>
      <c r="B43" s="17" t="s">
        <v>19</v>
      </c>
      <c r="C43" s="23">
        <v>4642.7920000000004</v>
      </c>
      <c r="D43" s="23">
        <v>530.67100000000005</v>
      </c>
      <c r="E43" s="13">
        <f t="shared" si="9"/>
        <v>4112.1210000000001</v>
      </c>
      <c r="F43" s="13">
        <f>D43*100/C43</f>
        <v>11.429997294731274</v>
      </c>
    </row>
    <row r="44" spans="1:6" x14ac:dyDescent="0.25">
      <c r="A44" s="28" t="s">
        <v>139</v>
      </c>
      <c r="B44" s="17" t="s">
        <v>18</v>
      </c>
      <c r="C44" s="25">
        <v>0</v>
      </c>
      <c r="D44" s="23">
        <v>42.186</v>
      </c>
      <c r="E44" s="13">
        <f t="shared" si="9"/>
        <v>-42.186</v>
      </c>
      <c r="F44" s="13"/>
    </row>
    <row r="45" spans="1:6" x14ac:dyDescent="0.25">
      <c r="A45" s="28" t="s">
        <v>144</v>
      </c>
      <c r="B45" s="20" t="s">
        <v>17</v>
      </c>
      <c r="C45" s="23">
        <f>C47+C48+C50+C49</f>
        <v>626384.34200000006</v>
      </c>
      <c r="D45" s="23">
        <f>D47+D48+D50+D49</f>
        <v>218210.68899999998</v>
      </c>
      <c r="E45" s="13">
        <f t="shared" si="9"/>
        <v>408173.65300000005</v>
      </c>
      <c r="F45" s="13">
        <f>D45*100/C45</f>
        <v>34.836549123062206</v>
      </c>
    </row>
    <row r="46" spans="1:6" x14ac:dyDescent="0.25">
      <c r="A46" s="27"/>
      <c r="B46" s="14" t="s">
        <v>6</v>
      </c>
      <c r="C46" s="23"/>
      <c r="D46" s="23"/>
      <c r="E46" s="16"/>
      <c r="F46" s="16"/>
    </row>
    <row r="47" spans="1:6" ht="25.5" x14ac:dyDescent="0.25">
      <c r="A47" s="27" t="s">
        <v>149</v>
      </c>
      <c r="B47" s="18" t="s">
        <v>140</v>
      </c>
      <c r="C47" s="15">
        <v>261195.8</v>
      </c>
      <c r="D47" s="15">
        <v>100190.9</v>
      </c>
      <c r="E47" s="16">
        <f t="shared" ref="E47:E80" si="10">C47-D47</f>
        <v>161004.9</v>
      </c>
      <c r="F47" s="16">
        <f>D47*100/C47</f>
        <v>38.358541752968463</v>
      </c>
    </row>
    <row r="48" spans="1:6" x14ac:dyDescent="0.25">
      <c r="A48" s="27" t="s">
        <v>150</v>
      </c>
      <c r="B48" s="18" t="s">
        <v>141</v>
      </c>
      <c r="C48" s="15">
        <v>365371.07</v>
      </c>
      <c r="D48" s="15">
        <v>118368.46</v>
      </c>
      <c r="E48" s="16">
        <f t="shared" si="10"/>
        <v>247002.61</v>
      </c>
      <c r="F48" s="16">
        <f t="shared" ref="F48:F49" si="11">D48*100/C48</f>
        <v>32.396779526085631</v>
      </c>
    </row>
    <row r="49" spans="1:9" x14ac:dyDescent="0.25">
      <c r="A49" s="27" t="s">
        <v>151</v>
      </c>
      <c r="B49" s="18" t="s">
        <v>152</v>
      </c>
      <c r="C49" s="15">
        <v>166.143</v>
      </c>
      <c r="D49" s="15">
        <v>0</v>
      </c>
      <c r="E49" s="16">
        <f t="shared" si="10"/>
        <v>166.143</v>
      </c>
      <c r="F49" s="16">
        <f t="shared" si="11"/>
        <v>0</v>
      </c>
    </row>
    <row r="50" spans="1:9" ht="25.5" x14ac:dyDescent="0.25">
      <c r="A50" s="38" t="s">
        <v>145</v>
      </c>
      <c r="B50" s="18" t="s">
        <v>142</v>
      </c>
      <c r="C50" s="15">
        <v>-348.67099999999999</v>
      </c>
      <c r="D50" s="15">
        <v>-348.67099999999999</v>
      </c>
      <c r="E50" s="16">
        <f t="shared" si="10"/>
        <v>0</v>
      </c>
      <c r="F50" s="16">
        <v>0</v>
      </c>
    </row>
    <row r="51" spans="1:9" x14ac:dyDescent="0.25">
      <c r="A51" s="27"/>
      <c r="B51" s="22" t="s">
        <v>16</v>
      </c>
      <c r="C51" s="23">
        <f>C52+C64+C69+C75+C81+C61+C88+C92+C99+C103+C107</f>
        <v>2084197.2810000002</v>
      </c>
      <c r="D51" s="23">
        <f>D52+D61+D64+D69+D75+D81+D88+D92+D99+D103</f>
        <v>304271.19700000004</v>
      </c>
      <c r="E51" s="13">
        <f t="shared" si="10"/>
        <v>1779926.0840000003</v>
      </c>
      <c r="F51" s="13">
        <f t="shared" ref="F51:F85" si="12">D51*100/C51</f>
        <v>14.598963340649325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C54+C55+C56+C58+C59+C60+C57</f>
        <v>213183.503</v>
      </c>
      <c r="D52" s="23">
        <f>SUM(D54:D60)</f>
        <v>19673.633000000002</v>
      </c>
      <c r="E52" s="13">
        <f t="shared" si="10"/>
        <v>193509.87</v>
      </c>
      <c r="F52" s="13">
        <f t="shared" si="12"/>
        <v>9.2284969161051844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41</v>
      </c>
      <c r="B54" s="14" t="s">
        <v>49</v>
      </c>
      <c r="C54" s="24">
        <v>7450.64</v>
      </c>
      <c r="D54" s="15">
        <v>629.46199999999999</v>
      </c>
      <c r="E54" s="16">
        <f t="shared" si="10"/>
        <v>6821.1779999999999</v>
      </c>
      <c r="F54" s="16">
        <f t="shared" si="12"/>
        <v>8.448428591369332</v>
      </c>
    </row>
    <row r="55" spans="1:9" ht="25.5" x14ac:dyDescent="0.25">
      <c r="A55" s="27" t="s">
        <v>42</v>
      </c>
      <c r="B55" s="14" t="s">
        <v>50</v>
      </c>
      <c r="C55" s="24">
        <v>4735.2430000000004</v>
      </c>
      <c r="D55" s="15">
        <v>290.76299999999998</v>
      </c>
      <c r="E55" s="16">
        <f t="shared" si="10"/>
        <v>4444.4800000000005</v>
      </c>
      <c r="F55" s="16">
        <f t="shared" si="12"/>
        <v>6.1404029318030764</v>
      </c>
    </row>
    <row r="56" spans="1:9" ht="25.5" x14ac:dyDescent="0.25">
      <c r="A56" s="27" t="s">
        <v>43</v>
      </c>
      <c r="B56" s="14" t="s">
        <v>51</v>
      </c>
      <c r="C56" s="24">
        <v>159372.59899999999</v>
      </c>
      <c r="D56" s="15">
        <v>15211.925999999999</v>
      </c>
      <c r="E56" s="16">
        <f t="shared" si="10"/>
        <v>144160.67299999998</v>
      </c>
      <c r="F56" s="16">
        <f t="shared" si="12"/>
        <v>9.5448816769311762</v>
      </c>
    </row>
    <row r="57" spans="1:9" x14ac:dyDescent="0.25">
      <c r="A57" s="27" t="s">
        <v>177</v>
      </c>
      <c r="B57" s="14" t="s">
        <v>178</v>
      </c>
      <c r="C57" s="24">
        <v>26.7</v>
      </c>
      <c r="D57" s="15">
        <v>0</v>
      </c>
      <c r="E57" s="16">
        <f t="shared" si="10"/>
        <v>26.7</v>
      </c>
      <c r="F57" s="16">
        <f t="shared" si="12"/>
        <v>0</v>
      </c>
    </row>
    <row r="58" spans="1:9" x14ac:dyDescent="0.25">
      <c r="A58" s="27" t="s">
        <v>44</v>
      </c>
      <c r="B58" s="14" t="s">
        <v>52</v>
      </c>
      <c r="C58" s="24">
        <v>27856.47</v>
      </c>
      <c r="D58" s="15">
        <v>3250.26</v>
      </c>
      <c r="E58" s="16">
        <f t="shared" si="10"/>
        <v>24606.21</v>
      </c>
      <c r="F58" s="16">
        <f t="shared" si="12"/>
        <v>11.667881824222523</v>
      </c>
    </row>
    <row r="59" spans="1:9" x14ac:dyDescent="0.25">
      <c r="A59" s="27" t="s">
        <v>45</v>
      </c>
      <c r="B59" s="14" t="s">
        <v>53</v>
      </c>
      <c r="C59" s="24">
        <v>5000</v>
      </c>
      <c r="D59" s="15">
        <v>0</v>
      </c>
      <c r="E59" s="16">
        <f t="shared" si="10"/>
        <v>5000</v>
      </c>
      <c r="F59" s="16">
        <v>0</v>
      </c>
    </row>
    <row r="60" spans="1:9" x14ac:dyDescent="0.25">
      <c r="A60" s="27" t="s">
        <v>46</v>
      </c>
      <c r="B60" s="14" t="s">
        <v>54</v>
      </c>
      <c r="C60" s="24">
        <v>8741.8510000000006</v>
      </c>
      <c r="D60" s="15">
        <v>291.22199999999998</v>
      </c>
      <c r="E60" s="16">
        <f t="shared" si="10"/>
        <v>8450.6290000000008</v>
      </c>
      <c r="F60" s="16">
        <f t="shared" si="12"/>
        <v>3.331353966110838</v>
      </c>
    </row>
    <row r="61" spans="1:9" x14ac:dyDescent="0.25">
      <c r="A61" s="28" t="s">
        <v>47</v>
      </c>
      <c r="B61" s="17" t="s">
        <v>14</v>
      </c>
      <c r="C61" s="25">
        <f>C63</f>
        <v>453.5</v>
      </c>
      <c r="D61" s="23">
        <f>D63</f>
        <v>33.664999999999999</v>
      </c>
      <c r="E61" s="13">
        <f t="shared" si="10"/>
        <v>419.83499999999998</v>
      </c>
      <c r="F61" s="13">
        <f t="shared" si="12"/>
        <v>7.4233737596471885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48</v>
      </c>
      <c r="B63" s="14" t="s">
        <v>55</v>
      </c>
      <c r="C63" s="24">
        <v>453.5</v>
      </c>
      <c r="D63" s="15">
        <v>33.664999999999999</v>
      </c>
      <c r="E63" s="16">
        <f t="shared" si="10"/>
        <v>419.83499999999998</v>
      </c>
      <c r="F63" s="16">
        <f t="shared" si="12"/>
        <v>7.4233737596471885</v>
      </c>
    </row>
    <row r="64" spans="1:9" x14ac:dyDescent="0.25">
      <c r="A64" s="28" t="s">
        <v>56</v>
      </c>
      <c r="B64" s="17" t="s">
        <v>13</v>
      </c>
      <c r="C64" s="25">
        <f>C66+C67+C68</f>
        <v>34525.724999999999</v>
      </c>
      <c r="D64" s="25">
        <f>D66+D67+D68</f>
        <v>2715.0549999999998</v>
      </c>
      <c r="E64" s="13">
        <f t="shared" si="10"/>
        <v>31810.67</v>
      </c>
      <c r="F64" s="13">
        <f t="shared" si="12"/>
        <v>7.863860932681356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57</v>
      </c>
      <c r="B66" s="14" t="s">
        <v>59</v>
      </c>
      <c r="C66" s="24">
        <v>32695.325000000001</v>
      </c>
      <c r="D66" s="15">
        <v>2715.0549999999998</v>
      </c>
      <c r="E66" s="16">
        <f t="shared" si="10"/>
        <v>29980.27</v>
      </c>
      <c r="F66" s="16">
        <f t="shared" si="12"/>
        <v>8.3041076973542847</v>
      </c>
    </row>
    <row r="67" spans="1:11" x14ac:dyDescent="0.25">
      <c r="A67" s="27" t="s">
        <v>58</v>
      </c>
      <c r="B67" s="14" t="s">
        <v>60</v>
      </c>
      <c r="C67" s="15">
        <v>1075.4000000000001</v>
      </c>
      <c r="D67" s="15">
        <v>0</v>
      </c>
      <c r="E67" s="16">
        <f t="shared" si="10"/>
        <v>1075.4000000000001</v>
      </c>
      <c r="F67" s="16">
        <f t="shared" si="12"/>
        <v>0</v>
      </c>
    </row>
    <row r="68" spans="1:11" x14ac:dyDescent="0.25">
      <c r="A68" s="27" t="s">
        <v>179</v>
      </c>
      <c r="B68" s="14" t="s">
        <v>180</v>
      </c>
      <c r="C68" s="15">
        <v>755</v>
      </c>
      <c r="D68" s="15">
        <v>0</v>
      </c>
      <c r="E68" s="16">
        <f t="shared" si="10"/>
        <v>755</v>
      </c>
      <c r="F68" s="16">
        <f t="shared" si="12"/>
        <v>0</v>
      </c>
    </row>
    <row r="69" spans="1:11" x14ac:dyDescent="0.25">
      <c r="A69" s="28" t="s">
        <v>61</v>
      </c>
      <c r="B69" s="17" t="s">
        <v>12</v>
      </c>
      <c r="C69" s="23">
        <f>+C72+C73+C74+C71</f>
        <v>136784.34100000001</v>
      </c>
      <c r="D69" s="23">
        <f>+D72+D73+D74+D71</f>
        <v>2567.721</v>
      </c>
      <c r="E69" s="13">
        <f t="shared" si="10"/>
        <v>134216.62000000002</v>
      </c>
      <c r="F69" s="13">
        <f t="shared" si="12"/>
        <v>1.877203911813268</v>
      </c>
    </row>
    <row r="70" spans="1:11" x14ac:dyDescent="0.25">
      <c r="A70" s="27"/>
      <c r="B70" s="21" t="s">
        <v>6</v>
      </c>
      <c r="C70" s="15"/>
      <c r="D70" s="23"/>
      <c r="E70" s="16"/>
      <c r="F70" s="16"/>
    </row>
    <row r="71" spans="1:11" x14ac:dyDescent="0.25">
      <c r="A71" s="27" t="s">
        <v>62</v>
      </c>
      <c r="B71" s="21" t="s">
        <v>72</v>
      </c>
      <c r="C71" s="15">
        <v>2200</v>
      </c>
      <c r="D71" s="15">
        <v>0</v>
      </c>
      <c r="E71" s="16">
        <f t="shared" si="10"/>
        <v>2200</v>
      </c>
      <c r="F71" s="16">
        <f t="shared" si="12"/>
        <v>0</v>
      </c>
    </row>
    <row r="72" spans="1:11" x14ac:dyDescent="0.25">
      <c r="A72" s="27" t="s">
        <v>63</v>
      </c>
      <c r="B72" s="14" t="s">
        <v>73</v>
      </c>
      <c r="C72" s="24">
        <v>23620.400000000001</v>
      </c>
      <c r="D72" s="15">
        <v>0</v>
      </c>
      <c r="E72" s="16">
        <f t="shared" si="10"/>
        <v>23620.400000000001</v>
      </c>
      <c r="F72" s="16">
        <f t="shared" si="12"/>
        <v>0</v>
      </c>
    </row>
    <row r="73" spans="1:11" x14ac:dyDescent="0.25">
      <c r="A73" s="27" t="s">
        <v>64</v>
      </c>
      <c r="B73" s="14" t="s">
        <v>74</v>
      </c>
      <c r="C73" s="24">
        <v>68244.338000000003</v>
      </c>
      <c r="D73" s="15">
        <v>906.57600000000002</v>
      </c>
      <c r="E73" s="16">
        <f t="shared" si="10"/>
        <v>67337.762000000002</v>
      </c>
      <c r="F73" s="16">
        <f t="shared" si="12"/>
        <v>1.328426689405354</v>
      </c>
    </row>
    <row r="74" spans="1:11" x14ac:dyDescent="0.25">
      <c r="A74" s="27" t="s">
        <v>65</v>
      </c>
      <c r="B74" s="14" t="s">
        <v>75</v>
      </c>
      <c r="C74" s="15">
        <v>42719.603000000003</v>
      </c>
      <c r="D74" s="15">
        <v>1661.145</v>
      </c>
      <c r="E74" s="16">
        <f t="shared" si="10"/>
        <v>41058.458000000006</v>
      </c>
      <c r="F74" s="16">
        <f t="shared" si="12"/>
        <v>3.8884841696679624</v>
      </c>
    </row>
    <row r="75" spans="1:11" x14ac:dyDescent="0.25">
      <c r="A75" s="39" t="s">
        <v>66</v>
      </c>
      <c r="B75" s="40" t="s">
        <v>11</v>
      </c>
      <c r="C75" s="23">
        <f>C78+C79+C77+C80</f>
        <v>817041.06500000006</v>
      </c>
      <c r="D75" s="23">
        <f>D78+D80+D79+D77</f>
        <v>202146.67200000002</v>
      </c>
      <c r="E75" s="13">
        <f t="shared" si="10"/>
        <v>614894.39300000004</v>
      </c>
      <c r="F75" s="13">
        <f t="shared" si="12"/>
        <v>24.741311135934154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15"/>
      <c r="D76" s="15"/>
      <c r="E76" s="16"/>
      <c r="F76" s="16"/>
    </row>
    <row r="77" spans="1:11" x14ac:dyDescent="0.25">
      <c r="A77" s="27" t="s">
        <v>67</v>
      </c>
      <c r="B77" s="14" t="s">
        <v>76</v>
      </c>
      <c r="C77" s="15">
        <v>155103.63800000001</v>
      </c>
      <c r="D77" s="15">
        <v>416.95</v>
      </c>
      <c r="E77" s="16">
        <f t="shared" si="10"/>
        <v>154686.68799999999</v>
      </c>
      <c r="F77" s="16">
        <f t="shared" si="12"/>
        <v>0.26882025810381055</v>
      </c>
    </row>
    <row r="78" spans="1:11" x14ac:dyDescent="0.25">
      <c r="A78" s="27" t="s">
        <v>68</v>
      </c>
      <c r="B78" s="14" t="s">
        <v>77</v>
      </c>
      <c r="C78" s="15">
        <v>581463.24300000002</v>
      </c>
      <c r="D78" s="15">
        <v>199686.81299999999</v>
      </c>
      <c r="E78" s="16">
        <f t="shared" si="10"/>
        <v>381776.43000000005</v>
      </c>
      <c r="F78" s="16">
        <f t="shared" si="12"/>
        <v>34.342121433116965</v>
      </c>
    </row>
    <row r="79" spans="1:11" x14ac:dyDescent="0.25">
      <c r="A79" s="27" t="s">
        <v>69</v>
      </c>
      <c r="B79" s="14" t="s">
        <v>78</v>
      </c>
      <c r="C79" s="15">
        <v>60307.775999999998</v>
      </c>
      <c r="D79" s="15">
        <v>258.60000000000002</v>
      </c>
      <c r="E79" s="16">
        <f t="shared" si="10"/>
        <v>60049.175999999999</v>
      </c>
      <c r="F79" s="16">
        <f t="shared" si="12"/>
        <v>0.4288004253381853</v>
      </c>
    </row>
    <row r="80" spans="1:11" x14ac:dyDescent="0.25">
      <c r="A80" s="27" t="s">
        <v>70</v>
      </c>
      <c r="B80" s="14" t="s">
        <v>79</v>
      </c>
      <c r="C80" s="15">
        <v>20166.407999999999</v>
      </c>
      <c r="D80" s="15">
        <v>1784.309</v>
      </c>
      <c r="E80" s="16">
        <f t="shared" si="10"/>
        <v>18382.098999999998</v>
      </c>
      <c r="F80" s="16">
        <f t="shared" si="12"/>
        <v>8.8479267105971466</v>
      </c>
    </row>
    <row r="81" spans="1:6" x14ac:dyDescent="0.25">
      <c r="A81" s="28" t="s">
        <v>71</v>
      </c>
      <c r="B81" s="20" t="s">
        <v>10</v>
      </c>
      <c r="C81" s="23">
        <f>C83+C84+C86+C87+C85</f>
        <v>552682.40500000003</v>
      </c>
      <c r="D81" s="23">
        <f>D83+D84+D86+D87+D85</f>
        <v>48571.925999999992</v>
      </c>
      <c r="E81" s="13">
        <f>C81-D81</f>
        <v>504110.47900000005</v>
      </c>
      <c r="F81" s="13">
        <f t="shared" si="12"/>
        <v>8.788397379865927</v>
      </c>
    </row>
    <row r="82" spans="1:6" x14ac:dyDescent="0.25">
      <c r="A82" s="27"/>
      <c r="B82" s="14" t="s">
        <v>6</v>
      </c>
      <c r="C82" s="15"/>
      <c r="D82" s="23"/>
      <c r="E82" s="16"/>
      <c r="F82" s="16"/>
    </row>
    <row r="83" spans="1:6" x14ac:dyDescent="0.25">
      <c r="A83" s="27" t="s">
        <v>80</v>
      </c>
      <c r="B83" s="14" t="s">
        <v>84</v>
      </c>
      <c r="C83" s="15">
        <v>139504.258</v>
      </c>
      <c r="D83" s="15">
        <v>10928.352999999999</v>
      </c>
      <c r="E83" s="16">
        <f t="shared" ref="E83:E107" si="13">C83-D83</f>
        <v>128575.905</v>
      </c>
      <c r="F83" s="16">
        <f t="shared" si="12"/>
        <v>7.8337056923380777</v>
      </c>
    </row>
    <row r="84" spans="1:6" x14ac:dyDescent="0.25">
      <c r="A84" s="27" t="s">
        <v>143</v>
      </c>
      <c r="B84" s="14" t="s">
        <v>85</v>
      </c>
      <c r="C84" s="24">
        <v>240652.27</v>
      </c>
      <c r="D84" s="15">
        <v>23041.892</v>
      </c>
      <c r="E84" s="16">
        <f t="shared" si="13"/>
        <v>217610.378</v>
      </c>
      <c r="F84" s="16">
        <f t="shared" si="12"/>
        <v>9.5747661137790239</v>
      </c>
    </row>
    <row r="85" spans="1:6" x14ac:dyDescent="0.25">
      <c r="A85" s="27" t="s">
        <v>146</v>
      </c>
      <c r="B85" s="14" t="s">
        <v>154</v>
      </c>
      <c r="C85" s="24">
        <v>94769.627999999997</v>
      </c>
      <c r="D85" s="15">
        <v>8350.7099999999991</v>
      </c>
      <c r="E85" s="16">
        <f t="shared" si="13"/>
        <v>86418.918000000005</v>
      </c>
      <c r="F85" s="16">
        <f t="shared" si="12"/>
        <v>8.8115888773985684</v>
      </c>
    </row>
    <row r="86" spans="1:6" x14ac:dyDescent="0.25">
      <c r="A86" s="27" t="s">
        <v>81</v>
      </c>
      <c r="B86" s="14" t="s">
        <v>90</v>
      </c>
      <c r="C86" s="15">
        <v>19552.409</v>
      </c>
      <c r="D86" s="15">
        <v>938.38</v>
      </c>
      <c r="E86" s="16">
        <f t="shared" si="13"/>
        <v>18614.028999999999</v>
      </c>
      <c r="F86" s="16">
        <f t="shared" ref="F86:F105" si="14">D86*100/C86</f>
        <v>4.7993063156565521</v>
      </c>
    </row>
    <row r="87" spans="1:6" x14ac:dyDescent="0.25">
      <c r="A87" s="27" t="s">
        <v>82</v>
      </c>
      <c r="B87" s="14" t="s">
        <v>91</v>
      </c>
      <c r="C87" s="15">
        <v>58203.839999999997</v>
      </c>
      <c r="D87" s="15">
        <v>5312.5910000000003</v>
      </c>
      <c r="E87" s="16">
        <f t="shared" si="13"/>
        <v>52891.248999999996</v>
      </c>
      <c r="F87" s="16">
        <f t="shared" si="14"/>
        <v>9.1275609994117239</v>
      </c>
    </row>
    <row r="88" spans="1:6" x14ac:dyDescent="0.25">
      <c r="A88" s="28" t="s">
        <v>83</v>
      </c>
      <c r="B88" s="17" t="s">
        <v>9</v>
      </c>
      <c r="C88" s="23">
        <f>C90+C91</f>
        <v>141907.10399999999</v>
      </c>
      <c r="D88" s="23">
        <f>SUM(D90:D91)</f>
        <v>14055.161</v>
      </c>
      <c r="E88" s="13">
        <f t="shared" si="13"/>
        <v>127851.943</v>
      </c>
      <c r="F88" s="13">
        <f t="shared" si="14"/>
        <v>9.9044801872639177</v>
      </c>
    </row>
    <row r="89" spans="1:6" x14ac:dyDescent="0.25">
      <c r="A89" s="27"/>
      <c r="B89" s="14" t="s">
        <v>6</v>
      </c>
      <c r="C89" s="15"/>
      <c r="D89" s="15"/>
      <c r="E89" s="16"/>
      <c r="F89" s="16"/>
    </row>
    <row r="90" spans="1:6" x14ac:dyDescent="0.25">
      <c r="A90" s="27" t="s">
        <v>86</v>
      </c>
      <c r="B90" s="14" t="s">
        <v>87</v>
      </c>
      <c r="C90" s="15">
        <v>97782.790999999997</v>
      </c>
      <c r="D90" s="15">
        <v>10297.412</v>
      </c>
      <c r="E90" s="16">
        <f t="shared" si="13"/>
        <v>87485.379000000001</v>
      </c>
      <c r="F90" s="16">
        <f t="shared" si="14"/>
        <v>10.530904154699369</v>
      </c>
    </row>
    <row r="91" spans="1:6" ht="25.5" x14ac:dyDescent="0.25">
      <c r="A91" s="27" t="s">
        <v>88</v>
      </c>
      <c r="B91" s="14" t="s">
        <v>89</v>
      </c>
      <c r="C91" s="15">
        <v>44124.313000000002</v>
      </c>
      <c r="D91" s="15">
        <v>3757.7489999999998</v>
      </c>
      <c r="E91" s="16">
        <f t="shared" si="13"/>
        <v>40366.563999999998</v>
      </c>
      <c r="F91" s="16">
        <f t="shared" si="14"/>
        <v>8.5162776358693666</v>
      </c>
    </row>
    <row r="92" spans="1:6" x14ac:dyDescent="0.25">
      <c r="A92" s="28" t="s">
        <v>92</v>
      </c>
      <c r="B92" s="17" t="s">
        <v>8</v>
      </c>
      <c r="C92" s="23">
        <f>C94+C95+C96+C97+C98</f>
        <v>79476.303</v>
      </c>
      <c r="D92" s="23">
        <f>D94+D95+D96+D97+D98</f>
        <v>6212.0889999999999</v>
      </c>
      <c r="E92" s="13">
        <f t="shared" si="13"/>
        <v>73264.214000000007</v>
      </c>
      <c r="F92" s="13">
        <f t="shared" si="14"/>
        <v>7.8162782685047647</v>
      </c>
    </row>
    <row r="93" spans="1:6" x14ac:dyDescent="0.25">
      <c r="A93" s="27"/>
      <c r="B93" s="14" t="s">
        <v>6</v>
      </c>
      <c r="C93" s="23"/>
      <c r="D93" s="15"/>
      <c r="E93" s="16"/>
      <c r="F93" s="16"/>
    </row>
    <row r="94" spans="1:6" x14ac:dyDescent="0.25">
      <c r="A94" s="27" t="s">
        <v>93</v>
      </c>
      <c r="B94" s="14" t="s">
        <v>99</v>
      </c>
      <c r="C94" s="15">
        <v>1270</v>
      </c>
      <c r="D94" s="15">
        <v>107.578</v>
      </c>
      <c r="E94" s="16">
        <f t="shared" si="13"/>
        <v>1162.422</v>
      </c>
      <c r="F94" s="16">
        <f t="shared" si="14"/>
        <v>8.4707086614173228</v>
      </c>
    </row>
    <row r="95" spans="1:6" x14ac:dyDescent="0.25">
      <c r="A95" s="27" t="s">
        <v>94</v>
      </c>
      <c r="B95" s="14" t="s">
        <v>100</v>
      </c>
      <c r="C95" s="15">
        <v>32413.34</v>
      </c>
      <c r="D95" s="15">
        <v>2825.9</v>
      </c>
      <c r="E95" s="16">
        <f t="shared" si="13"/>
        <v>29587.439999999999</v>
      </c>
      <c r="F95" s="16">
        <f t="shared" si="14"/>
        <v>8.7183239986993009</v>
      </c>
    </row>
    <row r="96" spans="1:6" x14ac:dyDescent="0.25">
      <c r="A96" s="27" t="s">
        <v>95</v>
      </c>
      <c r="B96" s="14" t="s">
        <v>101</v>
      </c>
      <c r="C96" s="24">
        <v>19090.274000000001</v>
      </c>
      <c r="D96" s="15">
        <v>1338.1</v>
      </c>
      <c r="E96" s="16">
        <f t="shared" si="13"/>
        <v>17752.174000000003</v>
      </c>
      <c r="F96" s="16">
        <f t="shared" si="14"/>
        <v>7.0093284150871797</v>
      </c>
    </row>
    <row r="97" spans="1:8" x14ac:dyDescent="0.25">
      <c r="A97" s="27" t="s">
        <v>96</v>
      </c>
      <c r="B97" s="14" t="s">
        <v>102</v>
      </c>
      <c r="C97" s="15">
        <v>7310.9</v>
      </c>
      <c r="D97" s="15">
        <v>360</v>
      </c>
      <c r="E97" s="16">
        <f t="shared" si="13"/>
        <v>6950.9</v>
      </c>
      <c r="F97" s="16">
        <f t="shared" si="14"/>
        <v>4.9241543448822993</v>
      </c>
    </row>
    <row r="98" spans="1:8" x14ac:dyDescent="0.25">
      <c r="A98" s="27" t="s">
        <v>97</v>
      </c>
      <c r="B98" s="14" t="s">
        <v>103</v>
      </c>
      <c r="C98" s="24">
        <v>19391.789000000001</v>
      </c>
      <c r="D98" s="15">
        <v>1580.511</v>
      </c>
      <c r="E98" s="16">
        <f t="shared" si="13"/>
        <v>17811.278000000002</v>
      </c>
      <c r="F98" s="16">
        <f t="shared" si="14"/>
        <v>8.1504135590584248</v>
      </c>
    </row>
    <row r="99" spans="1:8" x14ac:dyDescent="0.25">
      <c r="A99" s="28" t="s">
        <v>98</v>
      </c>
      <c r="B99" s="17" t="s">
        <v>7</v>
      </c>
      <c r="C99" s="25">
        <f>C101+C102</f>
        <v>65607.634999999995</v>
      </c>
      <c r="D99" s="23">
        <f>D101+D102</f>
        <v>6513.5529999999999</v>
      </c>
      <c r="E99" s="13">
        <f t="shared" si="13"/>
        <v>59094.081999999995</v>
      </c>
      <c r="F99" s="13">
        <f t="shared" si="14"/>
        <v>9.9280411494790215</v>
      </c>
    </row>
    <row r="100" spans="1:8" x14ac:dyDescent="0.25">
      <c r="A100" s="27"/>
      <c r="B100" s="14" t="s">
        <v>6</v>
      </c>
      <c r="C100" s="24"/>
      <c r="D100" s="15"/>
      <c r="E100" s="16"/>
      <c r="F100" s="16"/>
    </row>
    <row r="101" spans="1:8" x14ac:dyDescent="0.25">
      <c r="A101" s="27" t="s">
        <v>104</v>
      </c>
      <c r="B101" s="14" t="s">
        <v>105</v>
      </c>
      <c r="C101" s="24">
        <v>51460.690999999999</v>
      </c>
      <c r="D101" s="15">
        <v>5079.0810000000001</v>
      </c>
      <c r="E101" s="16">
        <f t="shared" si="13"/>
        <v>46381.61</v>
      </c>
      <c r="F101" s="16">
        <f t="shared" si="14"/>
        <v>9.8698266605086982</v>
      </c>
    </row>
    <row r="102" spans="1:8" x14ac:dyDescent="0.25">
      <c r="A102" s="27" t="s">
        <v>147</v>
      </c>
      <c r="B102" s="14" t="s">
        <v>148</v>
      </c>
      <c r="C102" s="24">
        <v>14146.944</v>
      </c>
      <c r="D102" s="15">
        <v>1434.472</v>
      </c>
      <c r="E102" s="16">
        <f t="shared" si="13"/>
        <v>12712.472</v>
      </c>
      <c r="F102" s="16">
        <f t="shared" si="14"/>
        <v>10.13980121784606</v>
      </c>
    </row>
    <row r="103" spans="1:8" x14ac:dyDescent="0.25">
      <c r="A103" s="28" t="s">
        <v>106</v>
      </c>
      <c r="B103" s="17" t="s">
        <v>5</v>
      </c>
      <c r="C103" s="25">
        <f>C105</f>
        <v>24535.7</v>
      </c>
      <c r="D103" s="23">
        <f>D105</f>
        <v>1781.722</v>
      </c>
      <c r="E103" s="13">
        <f t="shared" si="13"/>
        <v>22753.977999999999</v>
      </c>
      <c r="F103" s="13">
        <f t="shared" si="14"/>
        <v>7.2617532819524202</v>
      </c>
    </row>
    <row r="104" spans="1:8" x14ac:dyDescent="0.25">
      <c r="A104" s="27"/>
      <c r="B104" s="14" t="s">
        <v>6</v>
      </c>
      <c r="C104" s="25"/>
      <c r="D104" s="23"/>
      <c r="E104" s="16"/>
      <c r="F104" s="16"/>
    </row>
    <row r="105" spans="1:8" x14ac:dyDescent="0.25">
      <c r="A105" s="27" t="s">
        <v>107</v>
      </c>
      <c r="B105" s="14" t="s">
        <v>108</v>
      </c>
      <c r="C105" s="24">
        <v>24535.7</v>
      </c>
      <c r="D105" s="15">
        <v>1781.722</v>
      </c>
      <c r="E105" s="16">
        <f t="shared" si="13"/>
        <v>22753.977999999999</v>
      </c>
      <c r="F105" s="16">
        <f t="shared" si="14"/>
        <v>7.2617532819524202</v>
      </c>
    </row>
    <row r="106" spans="1:8" x14ac:dyDescent="0.25">
      <c r="A106" s="28" t="s">
        <v>155</v>
      </c>
      <c r="B106" s="17" t="s">
        <v>156</v>
      </c>
      <c r="C106" s="25">
        <f>C107</f>
        <v>18000</v>
      </c>
      <c r="D106" s="23">
        <v>0</v>
      </c>
      <c r="E106" s="13">
        <f t="shared" si="13"/>
        <v>18000</v>
      </c>
      <c r="F106" s="16">
        <v>0</v>
      </c>
    </row>
    <row r="107" spans="1:8" x14ac:dyDescent="0.25">
      <c r="A107" s="27" t="s">
        <v>157</v>
      </c>
      <c r="B107" s="14" t="s">
        <v>158</v>
      </c>
      <c r="C107" s="24">
        <v>18000</v>
      </c>
      <c r="D107" s="15">
        <v>0</v>
      </c>
      <c r="E107" s="16">
        <f t="shared" si="13"/>
        <v>18000</v>
      </c>
      <c r="F107" s="16">
        <v>0</v>
      </c>
    </row>
    <row r="108" spans="1:8" x14ac:dyDescent="0.25">
      <c r="A108" s="27" t="s">
        <v>38</v>
      </c>
      <c r="B108" s="17" t="s">
        <v>4</v>
      </c>
      <c r="C108" s="25">
        <f>C8-C51</f>
        <v>-53259.098999999696</v>
      </c>
      <c r="D108" s="25">
        <f>D8-D51</f>
        <v>12044.446999999927</v>
      </c>
      <c r="E108" s="25">
        <f>E8-E51+0.1</f>
        <v>-65303.445999999625</v>
      </c>
      <c r="F108" s="13" t="s">
        <v>38</v>
      </c>
      <c r="H108" s="5"/>
    </row>
    <row r="109" spans="1:8" x14ac:dyDescent="0.25">
      <c r="A109" s="27" t="s">
        <v>38</v>
      </c>
      <c r="B109" s="17" t="s">
        <v>3</v>
      </c>
      <c r="C109" s="23">
        <f>C110+C111</f>
        <v>-16740.901999999769</v>
      </c>
      <c r="D109" s="23">
        <f>D110+D111</f>
        <v>-12044.440999999992</v>
      </c>
      <c r="E109" s="13">
        <f>C109-D109</f>
        <v>-4696.4609999997774</v>
      </c>
      <c r="F109" s="13" t="s">
        <v>38</v>
      </c>
    </row>
    <row r="110" spans="1:8" x14ac:dyDescent="0.25">
      <c r="A110" s="27" t="s">
        <v>109</v>
      </c>
      <c r="B110" s="14" t="s">
        <v>2</v>
      </c>
      <c r="C110" s="15">
        <v>-2250938.1809999999</v>
      </c>
      <c r="D110" s="15">
        <v>-316771.72100000002</v>
      </c>
      <c r="E110" s="16">
        <f t="shared" ref="E110:E111" si="15">C110-D110</f>
        <v>-1934166.46</v>
      </c>
      <c r="F110" s="16" t="s">
        <v>38</v>
      </c>
    </row>
    <row r="111" spans="1:8" x14ac:dyDescent="0.25">
      <c r="A111" s="27" t="s">
        <v>110</v>
      </c>
      <c r="B111" s="14" t="s">
        <v>1</v>
      </c>
      <c r="C111" s="15">
        <v>2234197.2790000001</v>
      </c>
      <c r="D111" s="24">
        <v>304727.28000000003</v>
      </c>
      <c r="E111" s="16">
        <f t="shared" si="15"/>
        <v>1929469.9990000001</v>
      </c>
      <c r="F111" s="16" t="s">
        <v>38</v>
      </c>
    </row>
    <row r="112" spans="1:8" x14ac:dyDescent="0.25">
      <c r="A112" s="27" t="s">
        <v>38</v>
      </c>
      <c r="B112" s="17" t="s">
        <v>0</v>
      </c>
      <c r="C112" s="23">
        <f>C109</f>
        <v>-16740.901999999769</v>
      </c>
      <c r="D112" s="23">
        <f t="shared" ref="D112" si="16">D109</f>
        <v>-12044.440999999992</v>
      </c>
      <c r="E112" s="13">
        <f>C112-D112</f>
        <v>-4696.4609999997774</v>
      </c>
      <c r="F112" s="13" t="s">
        <v>38</v>
      </c>
    </row>
    <row r="113" spans="1:6" ht="34.5" customHeight="1" x14ac:dyDescent="0.25">
      <c r="A113" s="54" t="s">
        <v>171</v>
      </c>
      <c r="B113" s="54"/>
      <c r="C113" s="44"/>
      <c r="D113" s="52" t="s">
        <v>172</v>
      </c>
      <c r="E113" s="52"/>
      <c r="F113" s="52"/>
    </row>
    <row r="114" spans="1:6" ht="12.75" customHeight="1" x14ac:dyDescent="0.25">
      <c r="A114" s="46"/>
      <c r="B114" s="46"/>
      <c r="C114" s="47"/>
      <c r="D114" s="48"/>
      <c r="E114" s="48"/>
      <c r="F114" s="48"/>
    </row>
    <row r="115" spans="1:6" ht="18" customHeight="1" x14ac:dyDescent="0.25">
      <c r="A115" s="51" t="s">
        <v>181</v>
      </c>
      <c r="B115" s="51"/>
      <c r="C115" s="51"/>
      <c r="D115" s="2"/>
      <c r="E115" s="1"/>
      <c r="F115" s="1"/>
    </row>
    <row r="122" spans="1:6" x14ac:dyDescent="0.25">
      <c r="E122" s="42"/>
    </row>
  </sheetData>
  <mergeCells count="5">
    <mergeCell ref="A3:F4"/>
    <mergeCell ref="A115:C115"/>
    <mergeCell ref="D113:F113"/>
    <mergeCell ref="E5:F5"/>
    <mergeCell ref="A113:B113"/>
  </mergeCells>
  <pageMargins left="0.59055118110236227" right="0" top="0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2018-03-15T10:32:20Z</dcterms:modified>
</cp:coreProperties>
</file>